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18.53.200\Adm_docs\jkh (192.168.1.221)\Мои документы\ЕЛЕНА\Программа энергосбереж. 2021-2023\отчеты за 2023 год\"/>
    </mc:Choice>
  </mc:AlternateContent>
  <bookViews>
    <workbookView xWindow="0" yWindow="0" windowWidth="28800" windowHeight="117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81" i="1" l="1"/>
  <c r="F79" i="1"/>
  <c r="F71" i="1"/>
  <c r="F69" i="1" l="1"/>
  <c r="F74" i="1"/>
  <c r="G67" i="1"/>
  <c r="F67" i="1"/>
  <c r="E67" i="1"/>
  <c r="F61" i="1" l="1"/>
  <c r="E50" i="1"/>
  <c r="E48" i="1"/>
  <c r="F46" i="1"/>
  <c r="E31" i="1" l="1"/>
  <c r="E27" i="1"/>
  <c r="E26" i="1"/>
  <c r="E20" i="1"/>
  <c r="F18" i="1"/>
  <c r="F15" i="1" l="1"/>
  <c r="E14" i="1"/>
  <c r="E16" i="1"/>
  <c r="G42" i="1" l="1"/>
  <c r="E42" i="1"/>
  <c r="F82" i="1" l="1"/>
  <c r="G83" i="1"/>
  <c r="E83" i="1"/>
  <c r="F70" i="1"/>
  <c r="E62" i="1"/>
  <c r="F54" i="1"/>
  <c r="E49" i="1"/>
  <c r="F21" i="1"/>
  <c r="F83" i="1" l="1"/>
  <c r="F84" i="1" s="1"/>
  <c r="G84" i="1"/>
  <c r="E84" i="1" l="1"/>
</calcChain>
</file>

<file path=xl/sharedStrings.xml><?xml version="1.0" encoding="utf-8"?>
<sst xmlns="http://schemas.openxmlformats.org/spreadsheetml/2006/main" count="106" uniqueCount="89">
  <si>
    <t>№ п/п</t>
  </si>
  <si>
    <t>Наименование объекта, адрес</t>
  </si>
  <si>
    <t>Вид работ</t>
  </si>
  <si>
    <t>Объем выполненных работ в натуральных величинах</t>
  </si>
  <si>
    <t>Объем финансирования, тыс. руб.</t>
  </si>
  <si>
    <t>муниципальный бюджет</t>
  </si>
  <si>
    <t>внебюджетные источники</t>
  </si>
  <si>
    <t>Экономия в тыс. руб</t>
  </si>
  <si>
    <t>1. Бюджетные учреждения</t>
  </si>
  <si>
    <t>2. Жилищный фонд</t>
  </si>
  <si>
    <t>Итого по жилищному фонду</t>
  </si>
  <si>
    <t>Всего:</t>
  </si>
  <si>
    <t>ООО "Коммунальщик"</t>
  </si>
  <si>
    <t>МБОУ "Лицей №1 городского округа город Волгореченск Костромской области имени Героя Советского Союза Н.П. Воробьева",
г. Волгореченск, ул. Набережная, д. 20</t>
  </si>
  <si>
    <t xml:space="preserve"> </t>
  </si>
  <si>
    <t>МБОУ "СОШ №3", г. Волгореченск, ул. Парковая, д. 31</t>
  </si>
  <si>
    <t>текущий ремонт водоподогревателя</t>
  </si>
  <si>
    <t>МБДОУ "Детский сад №2 "Солнышко",
г. Волгореченск, ул. Имени 50-летия Ленинского Комсомола, д. 27</t>
  </si>
  <si>
    <t xml:space="preserve">техническое обслуживание системы центрального отопления </t>
  </si>
  <si>
    <t>МБУК "Волгореченский ГКЦ "Энергетик",
г. Волгореченск, ул. Имени 50-летия Ленинского Комсомола, д.21</t>
  </si>
  <si>
    <t>текущий ремонт или замена секций ВВП</t>
  </si>
  <si>
    <t>текущий ремонт теплового узла</t>
  </si>
  <si>
    <t>МБДОУ "ЦРР - Детский сад №7 "Русалочка",
г. Волгореченск, ул. Парковая, д. 27</t>
  </si>
  <si>
    <t>МБУДО "Волгореченская ДШИ", ул. Имени 50-летия Ленинского Комсомола, д. 19</t>
  </si>
  <si>
    <t>смена или установка (ремонт) циркуляционного насоса на ГВС</t>
  </si>
  <si>
    <t>Итого по бюджетным учреждениям:</t>
  </si>
  <si>
    <t>МБДОУ "Детский сад № 1 "Семицветик",
г. Волгореченск, ул. Имени 50-летия Ленинского Комсомола, д. 34</t>
  </si>
  <si>
    <t>ремонт сантехнического оборудования</t>
  </si>
  <si>
    <t>своевременная замена кранов, сантехники</t>
  </si>
  <si>
    <t>МБУДО "Дом творчества "Истоки", ул. Пионерская, д. 10/5</t>
  </si>
  <si>
    <t>замена люминесцентных светильников на светодиодные</t>
  </si>
  <si>
    <t>МБДОУ "Детский сад №4 "Крепыш",
г. Волгореченск, ул. Имени 50-летия Ленинского Комсомола, д. 7</t>
  </si>
  <si>
    <t>ООО "УК Волга"</t>
  </si>
  <si>
    <t>ремонт сантехнического оборудования в ВХШ</t>
  </si>
  <si>
    <t>замена дверного блока на входе в подъезд</t>
  </si>
  <si>
    <t>текущий ремонт водоподогревателя в ГКЦ</t>
  </si>
  <si>
    <t>МБОУ "СОШ №2", г. Волгореченск, ул. Имени 50-летия Ленинского Комсомола, д. 43</t>
  </si>
  <si>
    <t>замена светильников и ламп на светодиодные</t>
  </si>
  <si>
    <t>МБДОУ "Детский сад №5 "Улыбка",
г. Волгореченск, ул. Пионерская, д. 8</t>
  </si>
  <si>
    <t>Администрация городского округа город Волгореченск Костромской области, ул. Имени 50-летия Ленинского Комсомола, д. 4</t>
  </si>
  <si>
    <t>ремонт сантехнического оборудования в администрации</t>
  </si>
  <si>
    <t>замена люминисцентных ламп на светодиодные</t>
  </si>
  <si>
    <t>замена ламп накаливания на энергосберегающие</t>
  </si>
  <si>
    <t xml:space="preserve">замена оконных блоков </t>
  </si>
  <si>
    <t xml:space="preserve">своевременная замена сантехники, технологического оборудования, не допущение утечек воды </t>
  </si>
  <si>
    <t>смена доводчика на двери (спортивный центр)</t>
  </si>
  <si>
    <t>замена люков выхода на крышу</t>
  </si>
  <si>
    <t>снижение потребления тепловой энергии за счет регулирования температуры</t>
  </si>
  <si>
    <t>промывка трубопроводов системы центрального отопления</t>
  </si>
  <si>
    <t>ремонт запорной и регулировочной арматуры отопительной системы</t>
  </si>
  <si>
    <t>своевременная замена кранов, сантехники, технологического оборудования, не допущение утечек воды</t>
  </si>
  <si>
    <t>техническое обслуживание системы отопления (бывший детский сад № 3)</t>
  </si>
  <si>
    <t>промывка трубопроводов системы центрального отопления в ГКЦ</t>
  </si>
  <si>
    <t>МБУ "СШ "Волгореченск",
г. Волгореченск, ул. Набережная, д. 11</t>
  </si>
  <si>
    <t>замена светильников на светодиодные светильники</t>
  </si>
  <si>
    <t>текущий ремонт запорной арматуры теплового узла</t>
  </si>
  <si>
    <t>текущий ремонт запорной арматуры теплового узла в ДШИ</t>
  </si>
  <si>
    <t>МБУДО "Спортивная школа № 1", ул. Парковая, д. 31а</t>
  </si>
  <si>
    <t>текущий ремонт запорной арматуры теплового узла в Истоках</t>
  </si>
  <si>
    <t>ревизия элеваторного узла</t>
  </si>
  <si>
    <t>своевременная замена кранов, сантехники, технологического оборудования, не допущение утечек (спортивный центр)</t>
  </si>
  <si>
    <t>замена ламп накаливания на светодиодные (бассейн)</t>
  </si>
  <si>
    <t>техническое обслуживание внутренних систем центрального отопления в здании администрации</t>
  </si>
  <si>
    <t>техническое обслуживание внутренних систем центрального отопления в помещении архива</t>
  </si>
  <si>
    <t>ремонт сантехнического оборудования в архиве</t>
  </si>
  <si>
    <t>ремонт панельных швов</t>
  </si>
  <si>
    <t>замена и ремонт задвижек, кранов на ХВС</t>
  </si>
  <si>
    <t>замена и ремонт задвижек, кранов на СТС</t>
  </si>
  <si>
    <t>замена и ремонт задвижек, кранов на ГВС</t>
  </si>
  <si>
    <t>промывка системы отопления</t>
  </si>
  <si>
    <t>замена элеваторного узла на СТС</t>
  </si>
  <si>
    <t>Информация о выполнении мероприятий по энергосбережению и повышению энергетической эффективности по городскому округу город Волгореченск  Костромской области
за 9 месяцев 2023 года</t>
  </si>
  <si>
    <t>осмотр водонагревателя</t>
  </si>
  <si>
    <t>замена окон на энергоэффективные</t>
  </si>
  <si>
    <t>уплотнение щелей и неплотностей оконных и дверных проемов</t>
  </si>
  <si>
    <t>своевременная замена сантехнического оборудования в ГКЦ</t>
  </si>
  <si>
    <t>своевременная замена сантехнического оборудования в здании библиотеки</t>
  </si>
  <si>
    <t>регламентные работы по системе центрального отопления и водоснабжения в здании библиотеки</t>
  </si>
  <si>
    <t>промывка трубопроводов и стояков системы отопления в помещении художественной школы</t>
  </si>
  <si>
    <t>техническое обслуживание системы отопления в ДШИ</t>
  </si>
  <si>
    <t>текущее обслуживание системы центрального отопления (бассейн)</t>
  </si>
  <si>
    <t>текущее обслуживание системы центрального отопления (спортивный центр)</t>
  </si>
  <si>
    <t>текущее обслуживание системы центрального отопления (лыжная база)</t>
  </si>
  <si>
    <t>текущий ремонт водоподогревателя (бассейн)</t>
  </si>
  <si>
    <t>оклейка и утепление оконных проемов в осенне-зимний период, ревизия доводчиков (бассейн)</t>
  </si>
  <si>
    <t>МКУ "ММЦ", ул. Набережная, д. 22</t>
  </si>
  <si>
    <t>установка автоматических систем включения (выключения) внутридомового освещения, реагирующих на движение (звук)</t>
  </si>
  <si>
    <t>замена уличных светильников на энергосберегающие</t>
  </si>
  <si>
    <t>ремонт и ревизия задвижек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</si>
</sst>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2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2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4"/>
  <sheetViews>
    <sheetView tabSelected="1" topLeftCell="A19" workbookViewId="0">
      <selection activeCell="F26" sqref="F26"/>
    </sheetView>
  </sheetViews>
  <sheetFormatPr defaultRowHeight="26.25" customHeight="1" x14ac:dyDescent="0.2"/>
  <cols>
    <col min="1" max="1" width="5.28515625" style="1" customWidth="1"/>
    <col min="2" max="2" width="30.7109375" style="1" customWidth="1"/>
    <col min="3" max="3" width="24.42578125" style="1" customWidth="1"/>
    <col min="4" max="4" width="15" style="1" customWidth="1"/>
    <col min="5" max="5" width="10.85546875" style="1" customWidth="1"/>
    <col min="6" max="6" width="11.85546875" style="1" customWidth="1"/>
    <col min="7" max="7" width="12.5703125" style="1" customWidth="1"/>
    <col min="8" max="16384" width="9.140625" style="1"/>
  </cols>
  <sheetData>
    <row r="1" spans="1:7" ht="12.75" customHeight="1" x14ac:dyDescent="0.2"/>
    <row r="2" spans="1:7" ht="41.25" customHeight="1" x14ac:dyDescent="0.2">
      <c r="A2" s="42" t="s">
        <v>71</v>
      </c>
      <c r="B2" s="42"/>
      <c r="C2" s="42"/>
      <c r="D2" s="42"/>
      <c r="E2" s="42"/>
      <c r="F2" s="42"/>
      <c r="G2" s="42"/>
    </row>
    <row r="3" spans="1:7" ht="12" customHeight="1" x14ac:dyDescent="0.2">
      <c r="A3" s="1" t="s">
        <v>14</v>
      </c>
    </row>
    <row r="4" spans="1:7" ht="26.25" customHeight="1" x14ac:dyDescent="0.2">
      <c r="A4" s="41" t="s">
        <v>0</v>
      </c>
      <c r="B4" s="41" t="s">
        <v>1</v>
      </c>
      <c r="C4" s="41" t="s">
        <v>2</v>
      </c>
      <c r="D4" s="41" t="s">
        <v>3</v>
      </c>
      <c r="E4" s="41" t="s">
        <v>4</v>
      </c>
      <c r="F4" s="41"/>
      <c r="G4" s="41" t="s">
        <v>7</v>
      </c>
    </row>
    <row r="5" spans="1:7" ht="40.5" customHeight="1" x14ac:dyDescent="0.2">
      <c r="A5" s="41"/>
      <c r="B5" s="41"/>
      <c r="C5" s="41"/>
      <c r="D5" s="41"/>
      <c r="E5" s="9" t="s">
        <v>5</v>
      </c>
      <c r="F5" s="9" t="s">
        <v>6</v>
      </c>
      <c r="G5" s="41"/>
    </row>
    <row r="6" spans="1:7" ht="26.25" customHeight="1" x14ac:dyDescent="0.2">
      <c r="A6" s="41" t="s">
        <v>8</v>
      </c>
      <c r="B6" s="41"/>
      <c r="C6" s="41"/>
      <c r="D6" s="41"/>
      <c r="E6" s="41"/>
      <c r="F6" s="41"/>
      <c r="G6" s="41"/>
    </row>
    <row r="7" spans="1:7" ht="29.25" customHeight="1" x14ac:dyDescent="0.2">
      <c r="A7" s="36">
        <v>1</v>
      </c>
      <c r="B7" s="36" t="s">
        <v>13</v>
      </c>
      <c r="C7" s="10" t="s">
        <v>21</v>
      </c>
      <c r="D7" s="12"/>
      <c r="E7" s="2">
        <v>18.2</v>
      </c>
      <c r="F7" s="2">
        <v>0</v>
      </c>
      <c r="G7" s="2">
        <v>10.9</v>
      </c>
    </row>
    <row r="8" spans="1:7" ht="40.5" customHeight="1" x14ac:dyDescent="0.2">
      <c r="A8" s="36"/>
      <c r="B8" s="36"/>
      <c r="C8" s="20" t="s">
        <v>48</v>
      </c>
      <c r="D8" s="19"/>
      <c r="E8" s="2">
        <v>19.579999999999998</v>
      </c>
      <c r="F8" s="2">
        <v>0</v>
      </c>
      <c r="G8" s="2">
        <v>10.9</v>
      </c>
    </row>
    <row r="9" spans="1:7" ht="21.75" customHeight="1" x14ac:dyDescent="0.2">
      <c r="A9" s="36"/>
      <c r="B9" s="36"/>
      <c r="C9" s="20" t="s">
        <v>72</v>
      </c>
      <c r="D9" s="19"/>
      <c r="E9" s="2">
        <v>2.36</v>
      </c>
      <c r="F9" s="2">
        <v>0</v>
      </c>
      <c r="G9" s="2">
        <v>4.5</v>
      </c>
    </row>
    <row r="10" spans="1:7" ht="69.75" customHeight="1" x14ac:dyDescent="0.2">
      <c r="A10" s="36"/>
      <c r="B10" s="36"/>
      <c r="C10" s="10" t="s">
        <v>44</v>
      </c>
      <c r="D10" s="12"/>
      <c r="E10" s="2">
        <v>15.885999999999999</v>
      </c>
      <c r="F10" s="2">
        <v>1</v>
      </c>
      <c r="G10" s="2">
        <v>0.4</v>
      </c>
    </row>
    <row r="11" spans="1:7" ht="32.25" customHeight="1" x14ac:dyDescent="0.2">
      <c r="A11" s="36"/>
      <c r="B11" s="36"/>
      <c r="C11" s="10" t="s">
        <v>41</v>
      </c>
      <c r="D11" s="12"/>
      <c r="E11" s="2">
        <v>8.02</v>
      </c>
      <c r="F11" s="2">
        <v>0</v>
      </c>
      <c r="G11" s="2">
        <v>0.3</v>
      </c>
    </row>
    <row r="12" spans="1:7" s="5" customFormat="1" ht="26.25" customHeight="1" x14ac:dyDescent="0.2">
      <c r="A12" s="36">
        <v>2</v>
      </c>
      <c r="B12" s="36" t="s">
        <v>36</v>
      </c>
      <c r="C12" s="10" t="s">
        <v>41</v>
      </c>
      <c r="D12" s="10"/>
      <c r="E12" s="4">
        <v>0</v>
      </c>
      <c r="F12" s="4">
        <v>21.62</v>
      </c>
      <c r="G12" s="4">
        <v>0.3</v>
      </c>
    </row>
    <row r="13" spans="1:7" s="5" customFormat="1" ht="38.25" customHeight="1" x14ac:dyDescent="0.2">
      <c r="A13" s="36"/>
      <c r="B13" s="36"/>
      <c r="C13" s="10" t="s">
        <v>48</v>
      </c>
      <c r="D13" s="10"/>
      <c r="E13" s="4">
        <v>6.3719999999999999</v>
      </c>
      <c r="F13" s="4">
        <v>0</v>
      </c>
      <c r="G13" s="4">
        <v>10.8</v>
      </c>
    </row>
    <row r="14" spans="1:7" s="5" customFormat="1" ht="38.25" customHeight="1" x14ac:dyDescent="0.2">
      <c r="A14" s="36"/>
      <c r="B14" s="36"/>
      <c r="C14" s="10" t="s">
        <v>49</v>
      </c>
      <c r="D14" s="10"/>
      <c r="E14" s="4">
        <f>1.062+1.7</f>
        <v>2.762</v>
      </c>
      <c r="F14" s="4">
        <v>0</v>
      </c>
      <c r="G14" s="4">
        <v>0.6</v>
      </c>
    </row>
    <row r="15" spans="1:7" s="5" customFormat="1" ht="66" customHeight="1" x14ac:dyDescent="0.2">
      <c r="A15" s="36"/>
      <c r="B15" s="36"/>
      <c r="C15" s="10" t="s">
        <v>50</v>
      </c>
      <c r="D15" s="10"/>
      <c r="E15" s="4">
        <v>0</v>
      </c>
      <c r="F15" s="4">
        <f>5+5</f>
        <v>10</v>
      </c>
      <c r="G15" s="4">
        <v>0.2</v>
      </c>
    </row>
    <row r="16" spans="1:7" s="5" customFormat="1" ht="43.5" customHeight="1" x14ac:dyDescent="0.2">
      <c r="A16" s="36"/>
      <c r="B16" s="36"/>
      <c r="C16" s="10" t="s">
        <v>47</v>
      </c>
      <c r="D16" s="10"/>
      <c r="E16" s="4">
        <f>1.052+12.7</f>
        <v>13.751999999999999</v>
      </c>
      <c r="F16" s="4">
        <v>0</v>
      </c>
      <c r="G16" s="4">
        <v>12.7</v>
      </c>
    </row>
    <row r="17" spans="1:7" ht="26.25" customHeight="1" x14ac:dyDescent="0.2">
      <c r="A17" s="41">
        <v>3</v>
      </c>
      <c r="B17" s="43" t="s">
        <v>15</v>
      </c>
      <c r="C17" s="12" t="s">
        <v>16</v>
      </c>
      <c r="D17" s="12"/>
      <c r="E17" s="2">
        <v>41.8</v>
      </c>
      <c r="F17" s="2">
        <v>0</v>
      </c>
      <c r="G17" s="2">
        <v>3.6</v>
      </c>
    </row>
    <row r="18" spans="1:7" ht="26.25" customHeight="1" x14ac:dyDescent="0.2">
      <c r="A18" s="41"/>
      <c r="B18" s="43"/>
      <c r="C18" s="12" t="s">
        <v>37</v>
      </c>
      <c r="D18" s="12"/>
      <c r="E18" s="2">
        <v>0</v>
      </c>
      <c r="F18" s="2">
        <f>17.43+8.636</f>
        <v>26.065999999999999</v>
      </c>
      <c r="G18" s="2">
        <v>0.45</v>
      </c>
    </row>
    <row r="19" spans="1:7" ht="42" customHeight="1" x14ac:dyDescent="0.2">
      <c r="A19" s="41"/>
      <c r="B19" s="43"/>
      <c r="C19" s="10" t="s">
        <v>48</v>
      </c>
      <c r="D19" s="12"/>
      <c r="E19" s="2">
        <v>25.28</v>
      </c>
      <c r="F19" s="2">
        <v>0</v>
      </c>
      <c r="G19" s="2">
        <v>5.4</v>
      </c>
    </row>
    <row r="20" spans="1:7" ht="26.25" customHeight="1" x14ac:dyDescent="0.2">
      <c r="A20" s="41"/>
      <c r="B20" s="43"/>
      <c r="C20" s="12" t="s">
        <v>28</v>
      </c>
      <c r="D20" s="12"/>
      <c r="E20" s="2">
        <f>1.54+2.424</f>
        <v>3.964</v>
      </c>
      <c r="F20" s="2">
        <v>0</v>
      </c>
      <c r="G20" s="2">
        <v>0.2</v>
      </c>
    </row>
    <row r="21" spans="1:7" ht="27" customHeight="1" x14ac:dyDescent="0.2">
      <c r="A21" s="29">
        <v>4</v>
      </c>
      <c r="B21" s="32" t="s">
        <v>26</v>
      </c>
      <c r="C21" s="12" t="s">
        <v>42</v>
      </c>
      <c r="D21" s="12"/>
      <c r="E21" s="2">
        <v>0.5</v>
      </c>
      <c r="F21" s="2">
        <f>0.48+0.32</f>
        <v>0.8</v>
      </c>
      <c r="G21" s="2">
        <v>0.68</v>
      </c>
    </row>
    <row r="22" spans="1:7" ht="27" customHeight="1" x14ac:dyDescent="0.2">
      <c r="A22" s="30"/>
      <c r="B22" s="33"/>
      <c r="C22" s="27" t="s">
        <v>28</v>
      </c>
      <c r="D22" s="27"/>
      <c r="E22" s="2">
        <v>0.8</v>
      </c>
      <c r="F22" s="2">
        <v>0</v>
      </c>
      <c r="G22" s="2">
        <v>0.77</v>
      </c>
    </row>
    <row r="23" spans="1:7" ht="38.25" customHeight="1" x14ac:dyDescent="0.2">
      <c r="A23" s="30"/>
      <c r="B23" s="33"/>
      <c r="C23" s="27" t="s">
        <v>87</v>
      </c>
      <c r="D23" s="27"/>
      <c r="E23" s="2">
        <v>50</v>
      </c>
      <c r="F23" s="2">
        <v>0</v>
      </c>
      <c r="G23" s="2">
        <v>25</v>
      </c>
    </row>
    <row r="24" spans="1:7" ht="18.75" customHeight="1" x14ac:dyDescent="0.2">
      <c r="A24" s="30"/>
      <c r="B24" s="33"/>
      <c r="C24" s="27" t="s">
        <v>88</v>
      </c>
      <c r="D24" s="27"/>
      <c r="E24" s="2">
        <v>1.28</v>
      </c>
      <c r="F24" s="2">
        <v>0</v>
      </c>
      <c r="G24" s="2">
        <v>1.92</v>
      </c>
    </row>
    <row r="25" spans="1:7" s="5" customFormat="1" ht="26.25" customHeight="1" x14ac:dyDescent="0.2">
      <c r="A25" s="31"/>
      <c r="B25" s="34"/>
      <c r="C25" s="28" t="s">
        <v>69</v>
      </c>
      <c r="D25" s="28"/>
      <c r="E25" s="4">
        <v>14.18</v>
      </c>
      <c r="F25" s="4">
        <v>0</v>
      </c>
      <c r="G25" s="4">
        <v>54.2</v>
      </c>
    </row>
    <row r="26" spans="1:7" ht="42" customHeight="1" x14ac:dyDescent="0.2">
      <c r="A26" s="35">
        <v>5</v>
      </c>
      <c r="B26" s="40" t="s">
        <v>17</v>
      </c>
      <c r="C26" s="12" t="s">
        <v>18</v>
      </c>
      <c r="D26" s="12"/>
      <c r="E26" s="2">
        <f>10.79+16.58+15.013</f>
        <v>42.382999999999996</v>
      </c>
      <c r="F26" s="2">
        <v>0</v>
      </c>
      <c r="G26" s="8">
        <v>28.7</v>
      </c>
    </row>
    <row r="27" spans="1:7" ht="31.5" customHeight="1" x14ac:dyDescent="0.2">
      <c r="A27" s="35"/>
      <c r="B27" s="40"/>
      <c r="C27" s="12" t="s">
        <v>28</v>
      </c>
      <c r="D27" s="12"/>
      <c r="E27" s="2">
        <f>8.18+0.4+26.005</f>
        <v>34.585000000000001</v>
      </c>
      <c r="F27" s="2">
        <v>0</v>
      </c>
      <c r="G27" s="8">
        <v>1</v>
      </c>
    </row>
    <row r="28" spans="1:7" ht="30.75" customHeight="1" x14ac:dyDescent="0.2">
      <c r="A28" s="35">
        <v>6</v>
      </c>
      <c r="B28" s="36" t="s">
        <v>31</v>
      </c>
      <c r="C28" s="11" t="s">
        <v>16</v>
      </c>
      <c r="D28" s="12"/>
      <c r="E28" s="2">
        <v>8.1999999999999993</v>
      </c>
      <c r="F28" s="2">
        <v>0</v>
      </c>
      <c r="G28" s="2">
        <v>2.46</v>
      </c>
    </row>
    <row r="29" spans="1:7" ht="17.25" customHeight="1" x14ac:dyDescent="0.2">
      <c r="A29" s="35"/>
      <c r="B29" s="36"/>
      <c r="C29" s="23" t="s">
        <v>59</v>
      </c>
      <c r="D29" s="24"/>
      <c r="E29" s="2">
        <v>1.34</v>
      </c>
      <c r="F29" s="2">
        <v>0</v>
      </c>
      <c r="G29" s="2">
        <v>0.9</v>
      </c>
    </row>
    <row r="30" spans="1:7" ht="42.75" customHeight="1" x14ac:dyDescent="0.2">
      <c r="A30" s="35"/>
      <c r="B30" s="36"/>
      <c r="C30" s="10" t="s">
        <v>48</v>
      </c>
      <c r="D30" s="15"/>
      <c r="E30" s="16">
        <v>19.62</v>
      </c>
      <c r="F30" s="16">
        <v>0</v>
      </c>
      <c r="G30" s="16">
        <v>5.4</v>
      </c>
    </row>
    <row r="31" spans="1:7" ht="40.5" customHeight="1" x14ac:dyDescent="0.2">
      <c r="A31" s="14">
        <v>7</v>
      </c>
      <c r="B31" s="10" t="s">
        <v>38</v>
      </c>
      <c r="C31" s="12" t="s">
        <v>18</v>
      </c>
      <c r="D31" s="12"/>
      <c r="E31" s="2">
        <f>7.99+19.16+5.12+1.34+1.8+12.28+0.76+12.28+2.36+1.34</f>
        <v>64.429999999999993</v>
      </c>
      <c r="F31" s="2">
        <v>0</v>
      </c>
      <c r="G31" s="2">
        <v>25.4</v>
      </c>
    </row>
    <row r="32" spans="1:7" s="5" customFormat="1" ht="42.75" customHeight="1" x14ac:dyDescent="0.2">
      <c r="A32" s="40">
        <v>8</v>
      </c>
      <c r="B32" s="36" t="s">
        <v>22</v>
      </c>
      <c r="C32" s="10" t="s">
        <v>30</v>
      </c>
      <c r="D32" s="10"/>
      <c r="E32" s="4">
        <v>40.799999999999997</v>
      </c>
      <c r="F32" s="4">
        <v>0</v>
      </c>
      <c r="G32" s="4">
        <v>0.2</v>
      </c>
    </row>
    <row r="33" spans="1:7" s="5" customFormat="1" ht="27" customHeight="1" x14ac:dyDescent="0.2">
      <c r="A33" s="40"/>
      <c r="B33" s="36"/>
      <c r="C33" s="21" t="s">
        <v>73</v>
      </c>
      <c r="D33" s="21"/>
      <c r="E33" s="4">
        <v>22</v>
      </c>
      <c r="F33" s="4">
        <v>77</v>
      </c>
      <c r="G33" s="4">
        <v>23.8</v>
      </c>
    </row>
    <row r="34" spans="1:7" s="5" customFormat="1" ht="40.5" customHeight="1" x14ac:dyDescent="0.2">
      <c r="A34" s="40"/>
      <c r="B34" s="36"/>
      <c r="C34" s="21" t="s">
        <v>74</v>
      </c>
      <c r="D34" s="21"/>
      <c r="E34" s="4">
        <v>0</v>
      </c>
      <c r="F34" s="4">
        <v>1.5</v>
      </c>
      <c r="G34" s="4">
        <v>27.1</v>
      </c>
    </row>
    <row r="35" spans="1:7" s="5" customFormat="1" ht="42.75" customHeight="1" x14ac:dyDescent="0.2">
      <c r="A35" s="40"/>
      <c r="B35" s="36"/>
      <c r="C35" s="10" t="s">
        <v>48</v>
      </c>
      <c r="D35" s="10"/>
      <c r="E35" s="4">
        <v>20</v>
      </c>
      <c r="F35" s="4">
        <v>0</v>
      </c>
      <c r="G35" s="4">
        <v>72.3</v>
      </c>
    </row>
    <row r="36" spans="1:7" s="5" customFormat="1" ht="28.5" customHeight="1" x14ac:dyDescent="0.2">
      <c r="A36" s="40"/>
      <c r="B36" s="36"/>
      <c r="C36" s="10" t="s">
        <v>27</v>
      </c>
      <c r="D36" s="10"/>
      <c r="E36" s="4">
        <v>22.4</v>
      </c>
      <c r="F36" s="4">
        <v>0</v>
      </c>
      <c r="G36" s="4">
        <v>8.5</v>
      </c>
    </row>
    <row r="37" spans="1:7" s="5" customFormat="1" ht="27.75" customHeight="1" x14ac:dyDescent="0.2">
      <c r="A37" s="37">
        <v>9</v>
      </c>
      <c r="B37" s="37" t="s">
        <v>19</v>
      </c>
      <c r="C37" s="11" t="s">
        <v>35</v>
      </c>
      <c r="D37" s="11"/>
      <c r="E37" s="6">
        <v>24</v>
      </c>
      <c r="F37" s="6">
        <v>0</v>
      </c>
      <c r="G37" s="6">
        <v>13.2</v>
      </c>
    </row>
    <row r="38" spans="1:7" s="5" customFormat="1" ht="39.75" customHeight="1" x14ac:dyDescent="0.2">
      <c r="A38" s="38"/>
      <c r="B38" s="38"/>
      <c r="C38" s="23" t="s">
        <v>75</v>
      </c>
      <c r="D38" s="23"/>
      <c r="E38" s="6">
        <v>0</v>
      </c>
      <c r="F38" s="6">
        <v>8</v>
      </c>
      <c r="G38" s="6">
        <v>2.6</v>
      </c>
    </row>
    <row r="39" spans="1:7" s="5" customFormat="1" ht="54" customHeight="1" x14ac:dyDescent="0.2">
      <c r="A39" s="38"/>
      <c r="B39" s="38"/>
      <c r="C39" s="23" t="s">
        <v>76</v>
      </c>
      <c r="D39" s="23"/>
      <c r="E39" s="6">
        <v>0</v>
      </c>
      <c r="F39" s="6">
        <v>1</v>
      </c>
      <c r="G39" s="6">
        <v>0.2</v>
      </c>
    </row>
    <row r="40" spans="1:7" s="5" customFormat="1" ht="54" customHeight="1" x14ac:dyDescent="0.2">
      <c r="A40" s="38"/>
      <c r="B40" s="38"/>
      <c r="C40" s="23" t="s">
        <v>77</v>
      </c>
      <c r="D40" s="23"/>
      <c r="E40" s="6">
        <v>99.7</v>
      </c>
      <c r="F40" s="6">
        <v>0</v>
      </c>
      <c r="G40" s="6">
        <v>3.6</v>
      </c>
    </row>
    <row r="41" spans="1:7" s="5" customFormat="1" ht="44.25" customHeight="1" x14ac:dyDescent="0.2">
      <c r="A41" s="39"/>
      <c r="B41" s="39"/>
      <c r="C41" s="10" t="s">
        <v>52</v>
      </c>
      <c r="D41" s="11"/>
      <c r="E41" s="6">
        <v>39.96</v>
      </c>
      <c r="F41" s="6">
        <v>0</v>
      </c>
      <c r="G41" s="6">
        <v>18.100000000000001</v>
      </c>
    </row>
    <row r="42" spans="1:7" s="5" customFormat="1" ht="28.5" customHeight="1" x14ac:dyDescent="0.2">
      <c r="A42" s="40">
        <v>10</v>
      </c>
      <c r="B42" s="36" t="s">
        <v>53</v>
      </c>
      <c r="C42" s="11" t="s">
        <v>16</v>
      </c>
      <c r="D42" s="10"/>
      <c r="E42" s="4">
        <f>14.42+9.2</f>
        <v>23.619999999999997</v>
      </c>
      <c r="F42" s="4">
        <v>0</v>
      </c>
      <c r="G42" s="4">
        <f>1.6+1.02</f>
        <v>2.62</v>
      </c>
    </row>
    <row r="43" spans="1:7" s="5" customFormat="1" ht="28.5" customHeight="1" x14ac:dyDescent="0.2">
      <c r="A43" s="40"/>
      <c r="B43" s="36"/>
      <c r="C43" s="11" t="s">
        <v>54</v>
      </c>
      <c r="D43" s="10"/>
      <c r="E43" s="4">
        <v>1</v>
      </c>
      <c r="F43" s="4">
        <v>23.65</v>
      </c>
      <c r="G43" s="4">
        <v>7.4</v>
      </c>
    </row>
    <row r="44" spans="1:7" s="5" customFormat="1" ht="38.25" customHeight="1" x14ac:dyDescent="0.2">
      <c r="A44" s="40"/>
      <c r="B44" s="36"/>
      <c r="C44" s="10" t="s">
        <v>48</v>
      </c>
      <c r="D44" s="10"/>
      <c r="E44" s="4">
        <v>21.7</v>
      </c>
      <c r="F44" s="4">
        <v>0</v>
      </c>
      <c r="G44" s="4">
        <v>5.4</v>
      </c>
    </row>
    <row r="45" spans="1:7" s="5" customFormat="1" ht="27" customHeight="1" x14ac:dyDescent="0.2">
      <c r="A45" s="40"/>
      <c r="B45" s="36"/>
      <c r="C45" s="10" t="s">
        <v>55</v>
      </c>
      <c r="D45" s="10"/>
      <c r="E45" s="4">
        <v>11.9</v>
      </c>
      <c r="F45" s="4">
        <v>0</v>
      </c>
      <c r="G45" s="4">
        <v>0.9</v>
      </c>
    </row>
    <row r="46" spans="1:7" s="7" customFormat="1" ht="27.75" customHeight="1" x14ac:dyDescent="0.2">
      <c r="A46" s="37">
        <v>11</v>
      </c>
      <c r="B46" s="37" t="s">
        <v>23</v>
      </c>
      <c r="C46" s="11" t="s">
        <v>33</v>
      </c>
      <c r="D46" s="10"/>
      <c r="E46" s="4">
        <v>0</v>
      </c>
      <c r="F46" s="4">
        <f>5.23+2.53+22.26</f>
        <v>30.020000000000003</v>
      </c>
      <c r="G46" s="4">
        <v>0.5</v>
      </c>
    </row>
    <row r="47" spans="1:7" s="7" customFormat="1" ht="57.75" customHeight="1" x14ac:dyDescent="0.2">
      <c r="A47" s="38"/>
      <c r="B47" s="38"/>
      <c r="C47" s="23" t="s">
        <v>78</v>
      </c>
      <c r="D47" s="21"/>
      <c r="E47" s="4">
        <v>19.5</v>
      </c>
      <c r="F47" s="4">
        <v>0</v>
      </c>
      <c r="G47" s="4">
        <v>0.2</v>
      </c>
    </row>
    <row r="48" spans="1:7" s="7" customFormat="1" ht="28.5" customHeight="1" x14ac:dyDescent="0.2">
      <c r="A48" s="38"/>
      <c r="B48" s="38"/>
      <c r="C48" s="10" t="s">
        <v>79</v>
      </c>
      <c r="D48" s="10"/>
      <c r="E48" s="4">
        <f>20.7+25.48</f>
        <v>46.18</v>
      </c>
      <c r="F48" s="4">
        <v>0</v>
      </c>
      <c r="G48" s="4">
        <v>2.2000000000000002</v>
      </c>
    </row>
    <row r="49" spans="1:7" s="7" customFormat="1" ht="39" customHeight="1" x14ac:dyDescent="0.2">
      <c r="A49" s="39"/>
      <c r="B49" s="39"/>
      <c r="C49" s="11" t="s">
        <v>56</v>
      </c>
      <c r="D49" s="10"/>
      <c r="E49" s="4">
        <f>6.48+0.335</f>
        <v>6.8150000000000004</v>
      </c>
      <c r="F49" s="4">
        <v>0</v>
      </c>
      <c r="G49" s="4">
        <v>0.1</v>
      </c>
    </row>
    <row r="50" spans="1:7" s="7" customFormat="1" ht="30" customHeight="1" x14ac:dyDescent="0.2">
      <c r="A50" s="40">
        <v>12</v>
      </c>
      <c r="B50" s="40" t="s">
        <v>29</v>
      </c>
      <c r="C50" s="10" t="s">
        <v>27</v>
      </c>
      <c r="D50" s="10"/>
      <c r="E50" s="4">
        <f>2.64+0.264+0.33</f>
        <v>3.234</v>
      </c>
      <c r="F50" s="4">
        <v>0.53</v>
      </c>
      <c r="G50" s="4">
        <v>0.5</v>
      </c>
    </row>
    <row r="51" spans="1:7" s="7" customFormat="1" ht="40.5" customHeight="1" x14ac:dyDescent="0.2">
      <c r="A51" s="40"/>
      <c r="B51" s="40"/>
      <c r="C51" s="11" t="s">
        <v>58</v>
      </c>
      <c r="D51" s="10"/>
      <c r="E51" s="4">
        <v>5.12</v>
      </c>
      <c r="F51" s="4">
        <v>0</v>
      </c>
      <c r="G51" s="4">
        <v>0.8</v>
      </c>
    </row>
    <row r="52" spans="1:7" s="7" customFormat="1" ht="20.25" customHeight="1" x14ac:dyDescent="0.2">
      <c r="A52" s="40"/>
      <c r="B52" s="40"/>
      <c r="C52" s="11" t="s">
        <v>59</v>
      </c>
      <c r="D52" s="10"/>
      <c r="E52" s="4">
        <v>1.34</v>
      </c>
      <c r="F52" s="4">
        <v>0</v>
      </c>
      <c r="G52" s="4">
        <v>0.5</v>
      </c>
    </row>
    <row r="53" spans="1:7" s="7" customFormat="1" ht="39.75" customHeight="1" x14ac:dyDescent="0.2">
      <c r="A53" s="40"/>
      <c r="B53" s="40"/>
      <c r="C53" s="11" t="s">
        <v>51</v>
      </c>
      <c r="D53" s="12"/>
      <c r="E53" s="2">
        <v>8.1999999999999993</v>
      </c>
      <c r="F53" s="2">
        <v>0</v>
      </c>
      <c r="G53" s="2">
        <v>1.75</v>
      </c>
    </row>
    <row r="54" spans="1:7" s="7" customFormat="1" ht="31.5" customHeight="1" x14ac:dyDescent="0.2">
      <c r="A54" s="37">
        <v>13</v>
      </c>
      <c r="B54" s="37" t="s">
        <v>57</v>
      </c>
      <c r="C54" s="10" t="s">
        <v>45</v>
      </c>
      <c r="D54" s="10"/>
      <c r="E54" s="4">
        <v>0</v>
      </c>
      <c r="F54" s="4">
        <f>3.4+1.4</f>
        <v>4.8</v>
      </c>
      <c r="G54" s="4">
        <v>0.8</v>
      </c>
    </row>
    <row r="55" spans="1:7" s="7" customFormat="1" ht="39.75" customHeight="1" x14ac:dyDescent="0.2">
      <c r="A55" s="38"/>
      <c r="B55" s="38"/>
      <c r="C55" s="21" t="s">
        <v>80</v>
      </c>
      <c r="D55" s="21"/>
      <c r="E55" s="4">
        <v>23.86</v>
      </c>
      <c r="F55" s="4">
        <v>0</v>
      </c>
      <c r="G55" s="4">
        <v>45.2</v>
      </c>
    </row>
    <row r="56" spans="1:7" s="7" customFormat="1" ht="51.75" customHeight="1" x14ac:dyDescent="0.2">
      <c r="A56" s="38"/>
      <c r="B56" s="38"/>
      <c r="C56" s="21" t="s">
        <v>81</v>
      </c>
      <c r="D56" s="21"/>
      <c r="E56" s="4">
        <v>13.02</v>
      </c>
      <c r="F56" s="4">
        <v>0</v>
      </c>
      <c r="G56" s="4">
        <v>2.9</v>
      </c>
    </row>
    <row r="57" spans="1:7" s="7" customFormat="1" ht="41.25" customHeight="1" x14ac:dyDescent="0.2">
      <c r="A57" s="38"/>
      <c r="B57" s="38"/>
      <c r="C57" s="21" t="s">
        <v>82</v>
      </c>
      <c r="D57" s="21"/>
      <c r="E57" s="4">
        <v>8.8800000000000008</v>
      </c>
      <c r="F57" s="4">
        <v>0</v>
      </c>
      <c r="G57" s="4">
        <v>0.5</v>
      </c>
    </row>
    <row r="58" spans="1:7" s="7" customFormat="1" ht="31.5" customHeight="1" x14ac:dyDescent="0.2">
      <c r="A58" s="38"/>
      <c r="B58" s="38"/>
      <c r="C58" s="21" t="s">
        <v>83</v>
      </c>
      <c r="D58" s="21"/>
      <c r="E58" s="4">
        <v>13.2</v>
      </c>
      <c r="F58" s="4">
        <v>0</v>
      </c>
      <c r="G58" s="4">
        <v>36.200000000000003</v>
      </c>
    </row>
    <row r="59" spans="1:7" s="7" customFormat="1" ht="52.5" customHeight="1" x14ac:dyDescent="0.2">
      <c r="A59" s="38"/>
      <c r="B59" s="38"/>
      <c r="C59" s="21" t="s">
        <v>84</v>
      </c>
      <c r="D59" s="21"/>
      <c r="E59" s="4">
        <v>0</v>
      </c>
      <c r="F59" s="4">
        <v>1</v>
      </c>
      <c r="G59" s="4">
        <v>6.1</v>
      </c>
    </row>
    <row r="60" spans="1:7" s="7" customFormat="1" ht="31.5" customHeight="1" x14ac:dyDescent="0.2">
      <c r="A60" s="38"/>
      <c r="B60" s="38"/>
      <c r="C60" s="10" t="s">
        <v>61</v>
      </c>
      <c r="D60" s="10"/>
      <c r="E60" s="4">
        <v>0</v>
      </c>
      <c r="F60" s="4">
        <v>1</v>
      </c>
      <c r="G60" s="4">
        <v>0.43</v>
      </c>
    </row>
    <row r="61" spans="1:7" s="7" customFormat="1" ht="67.5" customHeight="1" x14ac:dyDescent="0.2">
      <c r="A61" s="39"/>
      <c r="B61" s="39"/>
      <c r="C61" s="10" t="s">
        <v>60</v>
      </c>
      <c r="D61" s="10"/>
      <c r="E61" s="4">
        <v>0</v>
      </c>
      <c r="F61" s="4">
        <f>4.6+3</f>
        <v>7.6</v>
      </c>
      <c r="G61" s="4">
        <v>0.5</v>
      </c>
    </row>
    <row r="62" spans="1:7" s="7" customFormat="1" ht="39.75" customHeight="1" x14ac:dyDescent="0.2">
      <c r="A62" s="37">
        <v>14</v>
      </c>
      <c r="B62" s="37" t="s">
        <v>39</v>
      </c>
      <c r="C62" s="11" t="s">
        <v>40</v>
      </c>
      <c r="D62" s="10"/>
      <c r="E62" s="4">
        <f>0.91+0.91</f>
        <v>1.82</v>
      </c>
      <c r="F62" s="4">
        <v>0</v>
      </c>
      <c r="G62" s="4">
        <v>0.02</v>
      </c>
    </row>
    <row r="63" spans="1:7" s="7" customFormat="1" ht="28.5" customHeight="1" x14ac:dyDescent="0.2">
      <c r="A63" s="38"/>
      <c r="B63" s="38"/>
      <c r="C63" s="11" t="s">
        <v>64</v>
      </c>
      <c r="D63" s="10"/>
      <c r="E63" s="4">
        <v>4.3499999999999996</v>
      </c>
      <c r="F63" s="4">
        <v>0</v>
      </c>
      <c r="G63" s="4">
        <v>0.04</v>
      </c>
    </row>
    <row r="64" spans="1:7" s="7" customFormat="1" ht="53.25" customHeight="1" x14ac:dyDescent="0.2">
      <c r="A64" s="38"/>
      <c r="B64" s="38"/>
      <c r="C64" s="11" t="s">
        <v>63</v>
      </c>
      <c r="D64" s="10"/>
      <c r="E64" s="4">
        <v>18.59</v>
      </c>
      <c r="F64" s="4">
        <v>0</v>
      </c>
      <c r="G64" s="4">
        <v>0.2</v>
      </c>
    </row>
    <row r="65" spans="1:7" s="7" customFormat="1" ht="53.25" customHeight="1" x14ac:dyDescent="0.2">
      <c r="A65" s="39"/>
      <c r="B65" s="39"/>
      <c r="C65" s="11" t="s">
        <v>62</v>
      </c>
      <c r="D65" s="10"/>
      <c r="E65" s="4">
        <v>44</v>
      </c>
      <c r="F65" s="4">
        <v>0</v>
      </c>
      <c r="G65" s="4">
        <v>2.7</v>
      </c>
    </row>
    <row r="66" spans="1:7" s="7" customFormat="1" ht="27.75" customHeight="1" x14ac:dyDescent="0.2">
      <c r="A66" s="22">
        <v>15</v>
      </c>
      <c r="B66" s="22" t="s">
        <v>85</v>
      </c>
      <c r="C66" s="23" t="s">
        <v>69</v>
      </c>
      <c r="D66" s="21"/>
      <c r="E66" s="4">
        <v>7.5</v>
      </c>
      <c r="F66" s="4">
        <v>0</v>
      </c>
      <c r="G66" s="4">
        <v>1.8</v>
      </c>
    </row>
    <row r="67" spans="1:7" ht="26.25" customHeight="1" x14ac:dyDescent="0.2">
      <c r="A67" s="12"/>
      <c r="B67" s="3" t="s">
        <v>25</v>
      </c>
      <c r="C67" s="12"/>
      <c r="D67" s="12"/>
      <c r="E67" s="2">
        <f>SUM(E7:E66)</f>
        <v>947.98300000000029</v>
      </c>
      <c r="F67" s="2">
        <f t="shared" ref="F67:G67" si="0">SUM(F7:F66)</f>
        <v>215.58600000000001</v>
      </c>
      <c r="G67" s="2">
        <f t="shared" si="0"/>
        <v>497.54</v>
      </c>
    </row>
    <row r="68" spans="1:7" ht="26.25" customHeight="1" x14ac:dyDescent="0.2">
      <c r="A68" s="41" t="s">
        <v>9</v>
      </c>
      <c r="B68" s="41"/>
      <c r="C68" s="41"/>
      <c r="D68" s="41"/>
      <c r="E68" s="41"/>
      <c r="F68" s="41"/>
      <c r="G68" s="41"/>
    </row>
    <row r="69" spans="1:7" ht="29.25" customHeight="1" x14ac:dyDescent="0.2">
      <c r="A69" s="41">
        <v>1</v>
      </c>
      <c r="B69" s="36" t="s">
        <v>12</v>
      </c>
      <c r="C69" s="13" t="s">
        <v>43</v>
      </c>
      <c r="D69" s="12"/>
      <c r="E69" s="2">
        <v>0</v>
      </c>
      <c r="F69" s="2">
        <f>118.09+258.62+233.181</f>
        <v>609.89100000000008</v>
      </c>
      <c r="G69" s="2">
        <v>2.9</v>
      </c>
    </row>
    <row r="70" spans="1:7" ht="29.25" customHeight="1" x14ac:dyDescent="0.2">
      <c r="A70" s="41"/>
      <c r="B70" s="36"/>
      <c r="C70" s="13" t="s">
        <v>66</v>
      </c>
      <c r="D70" s="12"/>
      <c r="E70" s="2">
        <v>0</v>
      </c>
      <c r="F70" s="2">
        <f>8.82+10.145</f>
        <v>18.965</v>
      </c>
      <c r="G70" s="2">
        <v>0.8</v>
      </c>
    </row>
    <row r="71" spans="1:7" ht="29.25" customHeight="1" x14ac:dyDescent="0.2">
      <c r="A71" s="41"/>
      <c r="B71" s="36"/>
      <c r="C71" s="13" t="s">
        <v>67</v>
      </c>
      <c r="D71" s="12"/>
      <c r="E71" s="2">
        <v>0</v>
      </c>
      <c r="F71" s="2">
        <f>46.45+5.653</f>
        <v>52.103000000000002</v>
      </c>
      <c r="G71" s="2">
        <v>2.6</v>
      </c>
    </row>
    <row r="72" spans="1:7" ht="29.25" customHeight="1" x14ac:dyDescent="0.2">
      <c r="A72" s="41"/>
      <c r="B72" s="36"/>
      <c r="C72" s="13" t="s">
        <v>68</v>
      </c>
      <c r="D72" s="12"/>
      <c r="E72" s="2">
        <v>0</v>
      </c>
      <c r="F72" s="2">
        <v>22.193999999999999</v>
      </c>
      <c r="G72" s="2">
        <v>1.3</v>
      </c>
    </row>
    <row r="73" spans="1:7" ht="29.25" customHeight="1" x14ac:dyDescent="0.2">
      <c r="A73" s="41"/>
      <c r="B73" s="36"/>
      <c r="C73" s="13" t="s">
        <v>70</v>
      </c>
      <c r="D73" s="12"/>
      <c r="E73" s="2">
        <v>0</v>
      </c>
      <c r="F73" s="2">
        <v>42.017000000000003</v>
      </c>
      <c r="G73" s="2">
        <v>1.8</v>
      </c>
    </row>
    <row r="74" spans="1:7" ht="29.25" customHeight="1" x14ac:dyDescent="0.2">
      <c r="A74" s="41"/>
      <c r="B74" s="36"/>
      <c r="C74" s="13" t="s">
        <v>65</v>
      </c>
      <c r="D74" s="12"/>
      <c r="E74" s="2">
        <v>0</v>
      </c>
      <c r="F74" s="2">
        <f>517.438+721.553</f>
        <v>1238.991</v>
      </c>
      <c r="G74" s="2">
        <v>8.6</v>
      </c>
    </row>
    <row r="75" spans="1:7" ht="29.25" customHeight="1" x14ac:dyDescent="0.2">
      <c r="A75" s="41"/>
      <c r="B75" s="36"/>
      <c r="C75" s="13" t="s">
        <v>34</v>
      </c>
      <c r="D75" s="12"/>
      <c r="E75" s="2">
        <v>0</v>
      </c>
      <c r="F75" s="2">
        <v>4.5</v>
      </c>
      <c r="G75" s="2">
        <v>0.1</v>
      </c>
    </row>
    <row r="76" spans="1:7" ht="29.25" customHeight="1" x14ac:dyDescent="0.2">
      <c r="A76" s="41"/>
      <c r="B76" s="36"/>
      <c r="C76" s="18" t="s">
        <v>69</v>
      </c>
      <c r="D76" s="17"/>
      <c r="E76" s="2">
        <v>0</v>
      </c>
      <c r="F76" s="2">
        <v>633.65599999999995</v>
      </c>
      <c r="G76" s="2">
        <v>31.68</v>
      </c>
    </row>
    <row r="77" spans="1:7" ht="40.5" customHeight="1" x14ac:dyDescent="0.2">
      <c r="A77" s="41"/>
      <c r="B77" s="36"/>
      <c r="C77" s="14" t="s">
        <v>24</v>
      </c>
      <c r="D77" s="12"/>
      <c r="E77" s="2">
        <v>0</v>
      </c>
      <c r="F77" s="2">
        <v>109.76</v>
      </c>
      <c r="G77" s="2">
        <v>1.3</v>
      </c>
    </row>
    <row r="78" spans="1:7" ht="80.25" customHeight="1" x14ac:dyDescent="0.2">
      <c r="A78" s="41"/>
      <c r="B78" s="36"/>
      <c r="C78" s="26" t="s">
        <v>86</v>
      </c>
      <c r="D78" s="25"/>
      <c r="E78" s="2">
        <v>0</v>
      </c>
      <c r="F78" s="2">
        <v>13.807</v>
      </c>
      <c r="G78" s="2">
        <v>0.8</v>
      </c>
    </row>
    <row r="79" spans="1:7" ht="29.25" customHeight="1" x14ac:dyDescent="0.2">
      <c r="A79" s="41"/>
      <c r="B79" s="36"/>
      <c r="C79" s="12" t="s">
        <v>20</v>
      </c>
      <c r="D79" s="12"/>
      <c r="E79" s="2">
        <v>0</v>
      </c>
      <c r="F79" s="2">
        <f>245.49+34.18+11.469+25.029</f>
        <v>316.16800000000001</v>
      </c>
      <c r="G79" s="2">
        <v>7.9</v>
      </c>
    </row>
    <row r="80" spans="1:7" ht="27.75" customHeight="1" x14ac:dyDescent="0.2">
      <c r="A80" s="29">
        <v>2</v>
      </c>
      <c r="B80" s="32" t="s">
        <v>32</v>
      </c>
      <c r="C80" s="13" t="s">
        <v>46</v>
      </c>
      <c r="D80" s="12"/>
      <c r="E80" s="2">
        <v>0</v>
      </c>
      <c r="F80" s="2">
        <v>6.5</v>
      </c>
      <c r="G80" s="2">
        <v>0.2</v>
      </c>
    </row>
    <row r="81" spans="1:7" ht="27.75" customHeight="1" x14ac:dyDescent="0.2">
      <c r="A81" s="30"/>
      <c r="B81" s="33"/>
      <c r="C81" s="13" t="s">
        <v>43</v>
      </c>
      <c r="D81" s="12"/>
      <c r="E81" s="2">
        <v>0</v>
      </c>
      <c r="F81" s="2">
        <f>320+69</f>
        <v>389</v>
      </c>
      <c r="G81" s="2">
        <v>2</v>
      </c>
    </row>
    <row r="82" spans="1:7" ht="27.75" customHeight="1" x14ac:dyDescent="0.2">
      <c r="A82" s="31"/>
      <c r="B82" s="34"/>
      <c r="C82" s="13" t="s">
        <v>69</v>
      </c>
      <c r="D82" s="12"/>
      <c r="E82" s="2">
        <v>0</v>
      </c>
      <c r="F82" s="2">
        <f>130.13</f>
        <v>130.13</v>
      </c>
      <c r="G82" s="2">
        <v>2.6</v>
      </c>
    </row>
    <row r="83" spans="1:7" ht="26.25" customHeight="1" x14ac:dyDescent="0.2">
      <c r="A83" s="12"/>
      <c r="B83" s="12" t="s">
        <v>10</v>
      </c>
      <c r="C83" s="12"/>
      <c r="D83" s="12"/>
      <c r="E83" s="2">
        <f>SUM(E69:E82)</f>
        <v>0</v>
      </c>
      <c r="F83" s="2">
        <f>SUM(F69:F82)</f>
        <v>3587.6820000000002</v>
      </c>
      <c r="G83" s="2">
        <f>SUM(G69:G82)</f>
        <v>64.58</v>
      </c>
    </row>
    <row r="84" spans="1:7" ht="26.25" customHeight="1" x14ac:dyDescent="0.2">
      <c r="A84" s="12"/>
      <c r="B84" s="12" t="s">
        <v>11</v>
      </c>
      <c r="C84" s="12"/>
      <c r="D84" s="12"/>
      <c r="E84" s="2">
        <f>E67+E83</f>
        <v>947.98300000000029</v>
      </c>
      <c r="F84" s="2">
        <f>F67+F83</f>
        <v>3803.268</v>
      </c>
      <c r="G84" s="2">
        <f>G67+G83</f>
        <v>562.12</v>
      </c>
    </row>
  </sheetData>
  <mergeCells count="39">
    <mergeCell ref="A12:A16"/>
    <mergeCell ref="B12:B16"/>
    <mergeCell ref="A62:A65"/>
    <mergeCell ref="B62:B65"/>
    <mergeCell ref="B26:B27"/>
    <mergeCell ref="A6:G6"/>
    <mergeCell ref="A2:G2"/>
    <mergeCell ref="A4:A5"/>
    <mergeCell ref="B4:B5"/>
    <mergeCell ref="C4:C5"/>
    <mergeCell ref="D4:D5"/>
    <mergeCell ref="E4:F4"/>
    <mergeCell ref="G4:G5"/>
    <mergeCell ref="A7:A11"/>
    <mergeCell ref="B7:B11"/>
    <mergeCell ref="A17:A20"/>
    <mergeCell ref="B17:B20"/>
    <mergeCell ref="A26:A27"/>
    <mergeCell ref="B50:B53"/>
    <mergeCell ref="A46:A49"/>
    <mergeCell ref="B46:B49"/>
    <mergeCell ref="A54:A61"/>
    <mergeCell ref="B54:B61"/>
    <mergeCell ref="A21:A25"/>
    <mergeCell ref="B21:B25"/>
    <mergeCell ref="A80:A82"/>
    <mergeCell ref="B80:B82"/>
    <mergeCell ref="A28:A30"/>
    <mergeCell ref="B28:B30"/>
    <mergeCell ref="A37:A41"/>
    <mergeCell ref="B37:B41"/>
    <mergeCell ref="B69:B79"/>
    <mergeCell ref="A32:A36"/>
    <mergeCell ref="B32:B36"/>
    <mergeCell ref="A69:A79"/>
    <mergeCell ref="A42:A45"/>
    <mergeCell ref="B42:B45"/>
    <mergeCell ref="A68:G68"/>
    <mergeCell ref="A50:A53"/>
  </mergeCells>
  <pageMargins left="0.70866141732283472" right="0.31496062992125984" top="0.78740157480314965" bottom="0.78740157480314965" header="0.31496062992125984" footer="0.31496062992125984"/>
  <pageSetup paperSize="9" scale="80" fitToHeight="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ЖКХ</dc:creator>
  <cp:lastModifiedBy>User_adm</cp:lastModifiedBy>
  <cp:lastPrinted>2023-07-13T13:30:18Z</cp:lastPrinted>
  <dcterms:created xsi:type="dcterms:W3CDTF">2011-10-27T05:15:49Z</dcterms:created>
  <dcterms:modified xsi:type="dcterms:W3CDTF">2023-11-09T12:41:17Z</dcterms:modified>
</cp:coreProperties>
</file>